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 defaultThemeVersion="124226"/>
  <bookViews>
    <workbookView xWindow="0" yWindow="180" windowWidth="28800" windowHeight="122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Обоснование!$A$17:$AD$51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M50" i="3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8"/>
  <c r="M27"/>
  <c r="M26"/>
  <c r="M25"/>
  <c r="M24"/>
  <c r="M23"/>
  <c r="M22"/>
  <c r="M21"/>
  <c r="M20"/>
  <c r="M19"/>
  <c r="M18"/>
  <c r="K19" l="1"/>
  <c r="AA19"/>
  <c r="AB19"/>
  <c r="AC19" s="1"/>
  <c r="K20"/>
  <c r="AA20"/>
  <c r="AB20"/>
  <c r="AC20" s="1"/>
  <c r="AD20"/>
  <c r="K21"/>
  <c r="AA21"/>
  <c r="AB21"/>
  <c r="AC21" s="1"/>
  <c r="AD21"/>
  <c r="K22"/>
  <c r="AA22"/>
  <c r="AB22"/>
  <c r="AC22" s="1"/>
  <c r="K23"/>
  <c r="AA23" s="1"/>
  <c r="K24"/>
  <c r="AA24" s="1"/>
  <c r="AB24"/>
  <c r="AC24" s="1"/>
  <c r="K25"/>
  <c r="AA25" s="1"/>
  <c r="AB25"/>
  <c r="AC25" s="1"/>
  <c r="K26"/>
  <c r="AA26" s="1"/>
  <c r="AB26"/>
  <c r="AC26" s="1"/>
  <c r="K27"/>
  <c r="AA27" s="1"/>
  <c r="AB27"/>
  <c r="AC27" s="1"/>
  <c r="K28"/>
  <c r="AA28" s="1"/>
  <c r="AB28"/>
  <c r="AC28" s="1"/>
  <c r="K29"/>
  <c r="AA29" s="1"/>
  <c r="AB29"/>
  <c r="AC29" s="1"/>
  <c r="K30"/>
  <c r="AA30" s="1"/>
  <c r="AB30"/>
  <c r="AC30" s="1"/>
  <c r="K31"/>
  <c r="AA31" s="1"/>
  <c r="AB31"/>
  <c r="AC31" s="1"/>
  <c r="K32"/>
  <c r="AA32" s="1"/>
  <c r="K33"/>
  <c r="AA33" s="1"/>
  <c r="K34"/>
  <c r="AA34" s="1"/>
  <c r="K35"/>
  <c r="AA35" s="1"/>
  <c r="K36"/>
  <c r="AA36" s="1"/>
  <c r="K37"/>
  <c r="AA37" s="1"/>
  <c r="K38"/>
  <c r="AA38" s="1"/>
  <c r="K39"/>
  <c r="AA39" s="1"/>
  <c r="K40"/>
  <c r="AA40" s="1"/>
  <c r="AB40"/>
  <c r="AC40" s="1"/>
  <c r="K41"/>
  <c r="AA41" s="1"/>
  <c r="AB41"/>
  <c r="AC41" s="1"/>
  <c r="K42"/>
  <c r="AA42" s="1"/>
  <c r="AB42"/>
  <c r="AC42" s="1"/>
  <c r="K43"/>
  <c r="AA43" s="1"/>
  <c r="AB43"/>
  <c r="AC43" s="1"/>
  <c r="K44"/>
  <c r="AA44" s="1"/>
  <c r="AB44"/>
  <c r="AC44" s="1"/>
  <c r="K45"/>
  <c r="AA45" s="1"/>
  <c r="AB45"/>
  <c r="AD45" s="1"/>
  <c r="K46"/>
  <c r="AA46" s="1"/>
  <c r="AB46"/>
  <c r="AC46" s="1"/>
  <c r="K47"/>
  <c r="AA47" s="1"/>
  <c r="AB47"/>
  <c r="AD47" s="1"/>
  <c r="K48"/>
  <c r="AA48" s="1"/>
  <c r="AB48"/>
  <c r="AC48" s="1"/>
  <c r="K49"/>
  <c r="AA49" s="1"/>
  <c r="AB49"/>
  <c r="AD49" s="1"/>
  <c r="K50"/>
  <c r="AA50" s="1"/>
  <c r="AB23" l="1"/>
  <c r="AC23" s="1"/>
  <c r="AB39"/>
  <c r="AB38"/>
  <c r="AC38" s="1"/>
  <c r="AB37"/>
  <c r="AC37" s="1"/>
  <c r="AB36"/>
  <c r="AC36" s="1"/>
  <c r="AB35"/>
  <c r="AC35" s="1"/>
  <c r="AB34"/>
  <c r="AC34" s="1"/>
  <c r="AB33"/>
  <c r="AC33" s="1"/>
  <c r="AB32"/>
  <c r="AC32" s="1"/>
  <c r="AD31"/>
  <c r="AD43"/>
  <c r="AD35"/>
  <c r="AD27"/>
  <c r="AD41"/>
  <c r="AD33"/>
  <c r="AD29"/>
  <c r="AD25"/>
  <c r="AD24"/>
  <c r="AC49"/>
  <c r="AD48"/>
  <c r="AC47"/>
  <c r="AD46"/>
  <c r="AC45"/>
  <c r="AD44"/>
  <c r="AD42"/>
  <c r="AD40"/>
  <c r="AD32"/>
  <c r="AD30"/>
  <c r="AD28"/>
  <c r="AD26"/>
  <c r="AD22"/>
  <c r="AD19"/>
  <c r="AB50"/>
  <c r="K18"/>
  <c r="AD23" l="1"/>
  <c r="AD34"/>
  <c r="AD38"/>
  <c r="AD37"/>
  <c r="AD36"/>
  <c r="AC39"/>
  <c r="AD39"/>
  <c r="AC50"/>
  <c r="AD50"/>
  <c r="AB18"/>
  <c r="AC18" s="1"/>
  <c r="AC51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<sst xmlns="http://schemas.openxmlformats.org/spreadsheetml/2006/main" count="183" uniqueCount="148">
  <si>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</si>
  <si>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</si>
  <si>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</si>
  <si>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</si>
  <si>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</si>
  <si>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</si>
  <si>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</si>
  <si>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</si>
  <si>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</si>
  <si>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</si>
  <si>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</si>
  <si>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</si>
  <si>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</si>
  <si>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</si>
  <si>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</si>
  <si>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</si>
  <si>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</si>
  <si>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</si>
  <si>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</si>
  <si>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</si>
  <si>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</si>
  <si>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</si>
  <si>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</si>
  <si>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</si>
  <si>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</si>
  <si>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</si>
  <si>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</si>
  <si>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</si>
  <si>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</si>
  <si>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</si>
  <si>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</si>
  <si>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</si>
  <si>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</si>
  <si>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</si>
  <si>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</si>
  <si>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</si>
  <si>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</si>
  <si>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</si>
  <si>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</si>
  <si>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</si>
  <si>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</si>
  <si>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</si>
  <si>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</si>
  <si>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</si>
  <si>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</si>
  <si>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</si>
  <si>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</si>
  <si>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</si>
  <si>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</si>
  <si>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</si>
  <si>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</si>
  <si>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</si>
  <si>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</si>
  <si>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</si>
  <si>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</si>
  <si>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</si>
  <si>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</si>
  <si>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</si>
  <si>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</si>
  <si>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</si>
  <si>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</si>
  <si>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</si>
  <si>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</si>
  <si>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</si>
  <si>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</si>
  <si>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</si>
  <si>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</si>
  <si>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</si>
  <si>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</si>
  <si>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</si>
  <si>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</si>
  <si>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</si>
  <si>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</si>
  <si>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</si>
  <si>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</si>
  <si>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</si>
  <si>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</si>
  <si>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ОГ</t>
  </si>
  <si>
    <t>Изделия фасонные</t>
  </si>
  <si>
    <t>Трубы и фасонные изделия к ним</t>
  </si>
  <si>
    <t>Отводы стальные</t>
  </si>
  <si>
    <t>ОГ000001</t>
  </si>
  <si>
    <t>ОГ000002</t>
  </si>
  <si>
    <t>ОГ000003</t>
  </si>
  <si>
    <t>ОГ000004</t>
  </si>
  <si>
    <t>ОГ000006</t>
  </si>
  <si>
    <t>ОГ000007</t>
  </si>
  <si>
    <t>ОГ000010</t>
  </si>
  <si>
    <t>ОГ000016</t>
  </si>
  <si>
    <t>ОГ000017</t>
  </si>
  <si>
    <t>ОГ000020</t>
  </si>
  <si>
    <t>ОГ000022</t>
  </si>
  <si>
    <t>ОГ000033</t>
  </si>
  <si>
    <t>ОГ000038</t>
  </si>
  <si>
    <t>ОГ000086</t>
  </si>
  <si>
    <t>ОГ000095</t>
  </si>
  <si>
    <t>ОГ000103</t>
  </si>
  <si>
    <t>ОГ000108</t>
  </si>
  <si>
    <t>ОГ000116</t>
  </si>
  <si>
    <t>ОГ000147</t>
  </si>
  <si>
    <t>ОГ000200</t>
  </si>
  <si>
    <t>ОГ000213</t>
  </si>
  <si>
    <t>ОГ000231</t>
  </si>
  <si>
    <t>ОГ000249</t>
  </si>
  <si>
    <t>ОГ000289</t>
  </si>
  <si>
    <t>ОГ000291</t>
  </si>
  <si>
    <t>ОГ000348</t>
  </si>
  <si>
    <t>ОГ000356</t>
  </si>
  <si>
    <t>ОГ000438</t>
  </si>
  <si>
    <t>ОГ000439</t>
  </si>
  <si>
    <t>ОГ000480</t>
  </si>
  <si>
    <t>ОГ000711</t>
  </si>
  <si>
    <t>ОГ000729</t>
  </si>
  <si>
    <t>ОГ000781</t>
  </si>
  <si>
    <t>Отвод 90-159 х 4 ст. 20</t>
  </si>
  <si>
    <t>Отвод 90-57х3,5</t>
  </si>
  <si>
    <t>Отвод 90-89х3,5</t>
  </si>
  <si>
    <t>Отвод 90-108х4,0</t>
  </si>
  <si>
    <t>Отвод 90-219х8,0</t>
  </si>
  <si>
    <t>Отвод 90-108х5,0</t>
  </si>
  <si>
    <t>Переход 108х89</t>
  </si>
  <si>
    <t>Отвод 90-159х6</t>
  </si>
  <si>
    <t>Отвод 90-57х5</t>
  </si>
  <si>
    <t>Отвод 90-159х5</t>
  </si>
  <si>
    <t>Переход 108х159</t>
  </si>
  <si>
    <t>Отвод 90-40х3,5</t>
  </si>
  <si>
    <t>Отвод 90-325х8,0</t>
  </si>
  <si>
    <t>Переход К 108х4 - 57х3 ст 20</t>
  </si>
  <si>
    <t>Переход К 159х4,5 -57х3 ст 20</t>
  </si>
  <si>
    <t>Переход К 273х6,3 -219,1х6,3 ст 20</t>
  </si>
  <si>
    <t>Переход К 323,9х7,1 -219,1х6,3 ст 20</t>
  </si>
  <si>
    <t>Отвод 90-57х4 ст.20</t>
  </si>
  <si>
    <t>Отвод 90-50х3,5</t>
  </si>
  <si>
    <t>Отвод 90-630*10</t>
  </si>
  <si>
    <t>Отвод 90-76х4,0</t>
  </si>
  <si>
    <t>Переход 159*219</t>
  </si>
  <si>
    <t>Переход 108х57</t>
  </si>
  <si>
    <t>Переход 76х57</t>
  </si>
  <si>
    <t>Переход 159х89</t>
  </si>
  <si>
    <t>Отвод 159х5 12Х18Н10Т</t>
  </si>
  <si>
    <t>Переход 426х10 — 325х8</t>
  </si>
  <si>
    <t>Отвод крутоизогнутый 90-273х10,0 Ст.20</t>
  </si>
  <si>
    <t>Отвод 90-273х8,0 Ст.20</t>
  </si>
  <si>
    <t>Переход стальной концентрический Ду 400х200</t>
  </si>
  <si>
    <t>Отвод 90 108*5 12Х18Н10Т</t>
  </si>
  <si>
    <t>Переход 219х108</t>
  </si>
  <si>
    <t>Переход 57*38 ст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</si>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</sst>
</file>

<file path=xl/styles.xml><?xml version="1.0" encoding="utf-8"?>
<styleSheet xmlns="http://schemas.openxmlformats.org/spreadsheetml/2006/main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71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4" sqref="K24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5.7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6" t="s">
        <v>70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>
      <c r="C7" s="7" t="s">
        <v>33</v>
      </c>
      <c r="D7" s="56" t="s">
        <v>77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>
      <c r="C8" s="7" t="s">
        <v>25</v>
      </c>
      <c r="D8" s="56" t="s">
        <v>78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2.75" customHeight="1">
      <c r="C9" s="7" t="s">
        <v>24</v>
      </c>
      <c r="D9" s="56" t="s">
        <v>79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>
      <c r="C10" s="7" t="s">
        <v>9</v>
      </c>
      <c r="D10" s="56" t="s">
        <v>80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>
      <c r="C11" s="7" t="s">
        <v>10</v>
      </c>
      <c r="D11" s="56" t="s">
        <v>71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>
      <c r="C12" s="7" t="s">
        <v>23</v>
      </c>
      <c r="D12" s="56" t="s">
        <v>72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147</v>
      </c>
      <c r="K14" s="44" t="s">
        <v>64</v>
      </c>
      <c r="L14" s="54" t="s">
        <v>62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65</v>
      </c>
      <c r="AB14" s="44" t="s">
        <v>35</v>
      </c>
      <c r="AC14" s="44" t="s">
        <v>34</v>
      </c>
      <c r="AD14" s="59" t="s">
        <v>57</v>
      </c>
    </row>
    <row r="15" spans="1:30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63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51" customHeight="1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3"/>
      <c r="AB16" s="46"/>
      <c r="AC16" s="46"/>
      <c r="AD16" s="61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>
      <c r="A18" s="13">
        <v>1</v>
      </c>
      <c r="B18" s="14" t="s">
        <v>81</v>
      </c>
      <c r="C18" s="14" t="s">
        <v>114</v>
      </c>
      <c r="D18" s="39" t="s">
        <v>76</v>
      </c>
      <c r="E18" s="18">
        <v>8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1966</v>
      </c>
      <c r="M18" s="16">
        <f>1477.49/1.2</f>
        <v>1231.2416666666668</v>
      </c>
      <c r="N18" s="16">
        <v>912.5</v>
      </c>
      <c r="O18" s="16">
        <v>1657.17</v>
      </c>
      <c r="P18" s="16">
        <v>1776</v>
      </c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5</v>
      </c>
      <c r="AB18" s="19">
        <f t="shared" ref="AB18" si="2">CEILING(SUM(K18:Z18)/COUNTIF(K18:Z18,"&gt;0"),0.01)</f>
        <v>1508.59</v>
      </c>
      <c r="AC18" s="19">
        <f t="shared" ref="AC18" si="3">AB18*E18</f>
        <v>12068.72</v>
      </c>
      <c r="AD18" s="34">
        <f t="shared" ref="AD18" si="4">STDEV(K18:Z18)/AB18*100</f>
        <v>28.415691594694426</v>
      </c>
    </row>
    <row r="19" spans="1:30" ht="15.75">
      <c r="A19" s="13">
        <v>2</v>
      </c>
      <c r="B19" s="14" t="s">
        <v>82</v>
      </c>
      <c r="C19" s="14" t="s">
        <v>115</v>
      </c>
      <c r="D19" s="39" t="s">
        <v>76</v>
      </c>
      <c r="E19" s="18">
        <v>5</v>
      </c>
      <c r="F19" s="41"/>
      <c r="G19" s="43"/>
      <c r="H19" s="43"/>
      <c r="I19" s="42"/>
      <c r="J19" s="18">
        <v>1.04</v>
      </c>
      <c r="K19" s="15" t="str">
        <f t="shared" ref="K19:K50" si="5">IF(SUM(F19)=0,"",F19*J19)</f>
        <v/>
      </c>
      <c r="L19" s="16"/>
      <c r="M19" s="16">
        <f>205.6/1.2</f>
        <v>171.33333333333334</v>
      </c>
      <c r="N19" s="16">
        <v>137.5</v>
      </c>
      <c r="O19" s="16">
        <v>215.17</v>
      </c>
      <c r="P19" s="16">
        <v>198</v>
      </c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50" si="6">COUNTIF(K19:Z19,"&gt;0")</f>
        <v>4</v>
      </c>
      <c r="AB19" s="19">
        <f t="shared" ref="AB19:AB50" si="7">CEILING(SUM(K19:Z19)/COUNTIF(K19:Z19,"&gt;0"),0.01)</f>
        <v>180.51</v>
      </c>
      <c r="AC19" s="19">
        <f t="shared" ref="AC19:AC50" si="8">AB19*E19</f>
        <v>902.55</v>
      </c>
      <c r="AD19" s="34">
        <f t="shared" ref="AD19:AD50" si="9">STDEV(K19:Z19)/AB19*100</f>
        <v>18.762838173213968</v>
      </c>
    </row>
    <row r="20" spans="1:30" ht="15.75">
      <c r="A20" s="13">
        <v>3</v>
      </c>
      <c r="B20" s="14" t="s">
        <v>83</v>
      </c>
      <c r="C20" s="14" t="s">
        <v>116</v>
      </c>
      <c r="D20" s="39" t="s">
        <v>76</v>
      </c>
      <c r="E20" s="18">
        <v>65</v>
      </c>
      <c r="F20" s="41"/>
      <c r="G20" s="43"/>
      <c r="H20" s="43"/>
      <c r="I20" s="42"/>
      <c r="J20" s="18">
        <v>1.04</v>
      </c>
      <c r="K20" s="15" t="str">
        <f t="shared" si="5"/>
        <v/>
      </c>
      <c r="L20" s="16">
        <v>532</v>
      </c>
      <c r="M20" s="16">
        <f>357.77/1.2</f>
        <v>298.14166666666665</v>
      </c>
      <c r="N20" s="16">
        <v>260.83</v>
      </c>
      <c r="O20" s="16">
        <v>427.67</v>
      </c>
      <c r="P20" s="16">
        <v>375.6</v>
      </c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5</v>
      </c>
      <c r="AB20" s="19">
        <f t="shared" si="7"/>
        <v>378.85</v>
      </c>
      <c r="AC20" s="19">
        <f t="shared" si="8"/>
        <v>24625.25</v>
      </c>
      <c r="AD20" s="34">
        <f t="shared" si="9"/>
        <v>28.395729120251506</v>
      </c>
    </row>
    <row r="21" spans="1:30" ht="15.75">
      <c r="A21" s="13">
        <v>4</v>
      </c>
      <c r="B21" s="14" t="s">
        <v>84</v>
      </c>
      <c r="C21" s="14" t="s">
        <v>117</v>
      </c>
      <c r="D21" s="39" t="s">
        <v>76</v>
      </c>
      <c r="E21" s="18">
        <v>88</v>
      </c>
      <c r="F21" s="41"/>
      <c r="G21" s="43"/>
      <c r="H21" s="43"/>
      <c r="I21" s="42"/>
      <c r="J21" s="18">
        <v>1.04</v>
      </c>
      <c r="K21" s="15" t="str">
        <f t="shared" si="5"/>
        <v/>
      </c>
      <c r="L21" s="16">
        <v>994</v>
      </c>
      <c r="M21" s="16">
        <f>633.77/1.2</f>
        <v>528.14166666666665</v>
      </c>
      <c r="N21" s="16">
        <v>437.5</v>
      </c>
      <c r="O21" s="16">
        <v>685.92</v>
      </c>
      <c r="P21" s="16">
        <v>630</v>
      </c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si="6"/>
        <v>5</v>
      </c>
      <c r="AB21" s="19">
        <f t="shared" si="7"/>
        <v>655.12</v>
      </c>
      <c r="AC21" s="19">
        <f t="shared" si="8"/>
        <v>57650.559999999998</v>
      </c>
      <c r="AD21" s="34">
        <f t="shared" si="9"/>
        <v>32.371756195916809</v>
      </c>
    </row>
    <row r="22" spans="1:30" ht="15.75">
      <c r="A22" s="13">
        <v>5</v>
      </c>
      <c r="B22" s="14" t="s">
        <v>85</v>
      </c>
      <c r="C22" s="14" t="s">
        <v>118</v>
      </c>
      <c r="D22" s="39" t="s">
        <v>76</v>
      </c>
      <c r="E22" s="18">
        <v>28</v>
      </c>
      <c r="F22" s="41"/>
      <c r="G22" s="43"/>
      <c r="H22" s="43"/>
      <c r="I22" s="42"/>
      <c r="J22" s="18">
        <v>1.04</v>
      </c>
      <c r="K22" s="15" t="str">
        <f t="shared" si="5"/>
        <v/>
      </c>
      <c r="L22" s="16">
        <v>6426</v>
      </c>
      <c r="M22" s="16">
        <f>4808.67/1.2</f>
        <v>4007.2250000000004</v>
      </c>
      <c r="N22" s="16">
        <v>3780.83</v>
      </c>
      <c r="O22" s="16">
        <v>5562</v>
      </c>
      <c r="P22" s="16">
        <v>5444.4</v>
      </c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6"/>
        <v>5</v>
      </c>
      <c r="AB22" s="19">
        <f t="shared" si="7"/>
        <v>5044.1000000000004</v>
      </c>
      <c r="AC22" s="19">
        <f t="shared" si="8"/>
        <v>141234.80000000002</v>
      </c>
      <c r="AD22" s="34">
        <f t="shared" si="9"/>
        <v>22.185275289077381</v>
      </c>
    </row>
    <row r="23" spans="1:30" ht="15.75">
      <c r="A23" s="13">
        <v>6</v>
      </c>
      <c r="B23" s="14" t="s">
        <v>86</v>
      </c>
      <c r="C23" s="14" t="s">
        <v>119</v>
      </c>
      <c r="D23" s="39" t="s">
        <v>76</v>
      </c>
      <c r="E23" s="18">
        <v>78</v>
      </c>
      <c r="F23" s="41"/>
      <c r="G23" s="43"/>
      <c r="H23" s="43"/>
      <c r="I23" s="42"/>
      <c r="J23" s="18">
        <v>1.04</v>
      </c>
      <c r="K23" s="15" t="str">
        <f t="shared" si="5"/>
        <v/>
      </c>
      <c r="L23" s="16">
        <v>1093</v>
      </c>
      <c r="M23" s="16">
        <f>779.21/1.2</f>
        <v>649.3416666666667</v>
      </c>
      <c r="N23" s="16">
        <v>733.33</v>
      </c>
      <c r="O23" s="16">
        <v>1051.58</v>
      </c>
      <c r="P23" s="16">
        <v>1056</v>
      </c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6"/>
        <v>5</v>
      </c>
      <c r="AB23" s="19">
        <f t="shared" si="7"/>
        <v>916.66</v>
      </c>
      <c r="AC23" s="19">
        <f t="shared" si="8"/>
        <v>71499.48</v>
      </c>
      <c r="AD23" s="34">
        <f t="shared" si="9"/>
        <v>22.738739699549658</v>
      </c>
    </row>
    <row r="24" spans="1:30" ht="15.75">
      <c r="A24" s="13">
        <v>7</v>
      </c>
      <c r="B24" s="14" t="s">
        <v>87</v>
      </c>
      <c r="C24" s="14" t="s">
        <v>120</v>
      </c>
      <c r="D24" s="39" t="s">
        <v>76</v>
      </c>
      <c r="E24" s="18">
        <v>7</v>
      </c>
      <c r="F24" s="41"/>
      <c r="G24" s="43"/>
      <c r="H24" s="43"/>
      <c r="I24" s="42"/>
      <c r="J24" s="18">
        <v>1.04</v>
      </c>
      <c r="K24" s="15" t="str">
        <f t="shared" si="5"/>
        <v/>
      </c>
      <c r="L24" s="16">
        <v>338</v>
      </c>
      <c r="M24" s="16">
        <f>238.38/1.2</f>
        <v>198.65</v>
      </c>
      <c r="N24" s="16">
        <v>230</v>
      </c>
      <c r="O24" s="16">
        <v>300.67</v>
      </c>
      <c r="P24" s="16">
        <v>331.2</v>
      </c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6"/>
        <v>5</v>
      </c>
      <c r="AB24" s="19">
        <f t="shared" si="7"/>
        <v>279.70999999999998</v>
      </c>
      <c r="AC24" s="19">
        <f t="shared" si="8"/>
        <v>1957.9699999999998</v>
      </c>
      <c r="AD24" s="34">
        <f t="shared" si="9"/>
        <v>22.276592687552359</v>
      </c>
    </row>
    <row r="25" spans="1:30" ht="15.75">
      <c r="A25" s="13">
        <v>8</v>
      </c>
      <c r="B25" s="14" t="s">
        <v>88</v>
      </c>
      <c r="C25" s="14" t="s">
        <v>121</v>
      </c>
      <c r="D25" s="39" t="s">
        <v>76</v>
      </c>
      <c r="E25" s="18">
        <v>81</v>
      </c>
      <c r="F25" s="41"/>
      <c r="G25" s="43"/>
      <c r="H25" s="43"/>
      <c r="I25" s="42"/>
      <c r="J25" s="18">
        <v>1.04</v>
      </c>
      <c r="K25" s="15" t="str">
        <f t="shared" si="5"/>
        <v/>
      </c>
      <c r="L25" s="16">
        <v>2728</v>
      </c>
      <c r="M25" s="16">
        <f>1959.52/1.2</f>
        <v>1632.9333333333334</v>
      </c>
      <c r="N25" s="16">
        <v>1750</v>
      </c>
      <c r="O25" s="16">
        <v>2342.5</v>
      </c>
      <c r="P25" s="16">
        <v>2520</v>
      </c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6"/>
        <v>5</v>
      </c>
      <c r="AB25" s="19">
        <f t="shared" si="7"/>
        <v>2194.69</v>
      </c>
      <c r="AC25" s="19">
        <f t="shared" si="8"/>
        <v>177769.89</v>
      </c>
      <c r="AD25" s="34">
        <f t="shared" si="9"/>
        <v>21.916176084397183</v>
      </c>
    </row>
    <row r="26" spans="1:30" ht="15.75">
      <c r="A26" s="13">
        <v>9</v>
      </c>
      <c r="B26" s="14" t="s">
        <v>89</v>
      </c>
      <c r="C26" s="14" t="s">
        <v>122</v>
      </c>
      <c r="D26" s="39" t="s">
        <v>76</v>
      </c>
      <c r="E26" s="18">
        <v>38</v>
      </c>
      <c r="F26" s="41"/>
      <c r="G26" s="43"/>
      <c r="H26" s="43"/>
      <c r="I26" s="42"/>
      <c r="J26" s="18">
        <v>1.04</v>
      </c>
      <c r="K26" s="15" t="str">
        <f t="shared" si="5"/>
        <v/>
      </c>
      <c r="L26" s="16">
        <v>406</v>
      </c>
      <c r="M26" s="16">
        <f>240.48/1.2</f>
        <v>200.4</v>
      </c>
      <c r="N26" s="16">
        <v>220.83</v>
      </c>
      <c r="O26" s="16">
        <v>345.67</v>
      </c>
      <c r="P26" s="16">
        <v>318</v>
      </c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6"/>
        <v>5</v>
      </c>
      <c r="AB26" s="19">
        <f t="shared" si="7"/>
        <v>298.18</v>
      </c>
      <c r="AC26" s="19">
        <f t="shared" si="8"/>
        <v>11330.84</v>
      </c>
      <c r="AD26" s="34">
        <f t="shared" si="9"/>
        <v>28.955107645412969</v>
      </c>
    </row>
    <row r="27" spans="1:30" ht="15.75">
      <c r="A27" s="13">
        <v>10</v>
      </c>
      <c r="B27" s="14" t="s">
        <v>90</v>
      </c>
      <c r="C27" s="14" t="s">
        <v>123</v>
      </c>
      <c r="D27" s="39" t="s">
        <v>76</v>
      </c>
      <c r="E27" s="18">
        <v>98</v>
      </c>
      <c r="F27" s="41"/>
      <c r="G27" s="43"/>
      <c r="H27" s="43"/>
      <c r="I27" s="42"/>
      <c r="J27" s="18">
        <v>1.04</v>
      </c>
      <c r="K27" s="15" t="str">
        <f t="shared" si="5"/>
        <v/>
      </c>
      <c r="L27" s="16">
        <v>2453</v>
      </c>
      <c r="M27" s="16">
        <f>1959.52/1.2</f>
        <v>1632.9333333333334</v>
      </c>
      <c r="N27" s="16">
        <v>1750</v>
      </c>
      <c r="O27" s="16">
        <v>2342.5</v>
      </c>
      <c r="P27" s="16">
        <v>2520</v>
      </c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6"/>
        <v>5</v>
      </c>
      <c r="AB27" s="19">
        <f t="shared" si="7"/>
        <v>2139.69</v>
      </c>
      <c r="AC27" s="19">
        <f t="shared" si="8"/>
        <v>209689.62</v>
      </c>
      <c r="AD27" s="34">
        <f t="shared" si="9"/>
        <v>19.447226983451504</v>
      </c>
    </row>
    <row r="28" spans="1:30" ht="15.75">
      <c r="A28" s="13">
        <v>11</v>
      </c>
      <c r="B28" s="14" t="s">
        <v>91</v>
      </c>
      <c r="C28" s="14" t="s">
        <v>124</v>
      </c>
      <c r="D28" s="39" t="s">
        <v>76</v>
      </c>
      <c r="E28" s="18">
        <v>18</v>
      </c>
      <c r="F28" s="41"/>
      <c r="G28" s="43"/>
      <c r="H28" s="43"/>
      <c r="I28" s="42"/>
      <c r="J28" s="18">
        <v>1.04</v>
      </c>
      <c r="K28" s="15" t="str">
        <f t="shared" si="5"/>
        <v/>
      </c>
      <c r="L28" s="16">
        <v>841</v>
      </c>
      <c r="M28" s="16">
        <f>533.15/1.2</f>
        <v>444.29166666666669</v>
      </c>
      <c r="N28" s="16">
        <v>441.67</v>
      </c>
      <c r="O28" s="16">
        <v>713.75</v>
      </c>
      <c r="P28" s="16">
        <v>636</v>
      </c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6"/>
        <v>5</v>
      </c>
      <c r="AB28" s="19">
        <f t="shared" si="7"/>
        <v>615.35</v>
      </c>
      <c r="AC28" s="19">
        <f t="shared" si="8"/>
        <v>11076.300000000001</v>
      </c>
      <c r="AD28" s="34">
        <f t="shared" si="9"/>
        <v>28.200440339197996</v>
      </c>
    </row>
    <row r="29" spans="1:30" ht="15.75">
      <c r="A29" s="13">
        <v>12</v>
      </c>
      <c r="B29" s="14" t="s">
        <v>92</v>
      </c>
      <c r="C29" s="14" t="s">
        <v>125</v>
      </c>
      <c r="D29" s="39" t="s">
        <v>76</v>
      </c>
      <c r="E29" s="18">
        <v>40</v>
      </c>
      <c r="F29" s="41"/>
      <c r="G29" s="43"/>
      <c r="H29" s="43"/>
      <c r="I29" s="42"/>
      <c r="J29" s="18">
        <v>1.04</v>
      </c>
      <c r="K29" s="15" t="str">
        <f t="shared" si="5"/>
        <v/>
      </c>
      <c r="L29" s="16">
        <v>249</v>
      </c>
      <c r="M29" s="16">
        <f>178/1.2</f>
        <v>148.33333333333334</v>
      </c>
      <c r="N29" s="16"/>
      <c r="O29" s="16">
        <v>176</v>
      </c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6"/>
        <v>3</v>
      </c>
      <c r="AB29" s="19">
        <f t="shared" si="7"/>
        <v>191.12</v>
      </c>
      <c r="AC29" s="19">
        <f t="shared" si="8"/>
        <v>7644.8</v>
      </c>
      <c r="AD29" s="34">
        <f t="shared" si="9"/>
        <v>27.2115769891134</v>
      </c>
    </row>
    <row r="30" spans="1:30" ht="15.75">
      <c r="A30" s="13">
        <v>13</v>
      </c>
      <c r="B30" s="14" t="s">
        <v>93</v>
      </c>
      <c r="C30" s="14" t="s">
        <v>126</v>
      </c>
      <c r="D30" s="39" t="s">
        <v>76</v>
      </c>
      <c r="E30" s="18">
        <v>30</v>
      </c>
      <c r="F30" s="41"/>
      <c r="G30" s="43"/>
      <c r="H30" s="43"/>
      <c r="I30" s="42"/>
      <c r="J30" s="18">
        <v>1.04</v>
      </c>
      <c r="K30" s="15" t="str">
        <f t="shared" si="5"/>
        <v/>
      </c>
      <c r="L30" s="16">
        <v>14933</v>
      </c>
      <c r="M30" s="16">
        <f>10533.56/1.2</f>
        <v>8777.9666666666672</v>
      </c>
      <c r="N30" s="16">
        <v>7083.33</v>
      </c>
      <c r="O30" s="16">
        <v>12298.25</v>
      </c>
      <c r="P30" s="16">
        <v>10200</v>
      </c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6"/>
        <v>5</v>
      </c>
      <c r="AB30" s="19">
        <f t="shared" si="7"/>
        <v>10658.51</v>
      </c>
      <c r="AC30" s="19">
        <f t="shared" si="8"/>
        <v>319755.3</v>
      </c>
      <c r="AD30" s="34">
        <f t="shared" si="9"/>
        <v>28.722557724564069</v>
      </c>
    </row>
    <row r="31" spans="1:30" ht="15.75">
      <c r="A31" s="13">
        <v>14</v>
      </c>
      <c r="B31" s="14" t="s">
        <v>94</v>
      </c>
      <c r="C31" s="14" t="s">
        <v>127</v>
      </c>
      <c r="D31" s="39" t="s">
        <v>76</v>
      </c>
      <c r="E31" s="18">
        <v>43</v>
      </c>
      <c r="F31" s="41"/>
      <c r="G31" s="43"/>
      <c r="H31" s="43"/>
      <c r="I31" s="42"/>
      <c r="J31" s="18">
        <v>1.04</v>
      </c>
      <c r="K31" s="15" t="str">
        <f t="shared" si="5"/>
        <v/>
      </c>
      <c r="L31" s="16">
        <v>366</v>
      </c>
      <c r="M31" s="16">
        <f>248.63/1.2</f>
        <v>207.19166666666666</v>
      </c>
      <c r="N31" s="16">
        <v>216.67</v>
      </c>
      <c r="O31" s="16">
        <v>310.83</v>
      </c>
      <c r="P31" s="16">
        <v>312</v>
      </c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6"/>
        <v>5</v>
      </c>
      <c r="AB31" s="19">
        <f t="shared" si="7"/>
        <v>282.54000000000002</v>
      </c>
      <c r="AC31" s="19">
        <f t="shared" si="8"/>
        <v>12149.220000000001</v>
      </c>
      <c r="AD31" s="34">
        <f t="shared" si="9"/>
        <v>24.167385090316117</v>
      </c>
    </row>
    <row r="32" spans="1:30" ht="15.75">
      <c r="A32" s="13">
        <v>15</v>
      </c>
      <c r="B32" s="14" t="s">
        <v>95</v>
      </c>
      <c r="C32" s="14" t="s">
        <v>128</v>
      </c>
      <c r="D32" s="39" t="s">
        <v>76</v>
      </c>
      <c r="E32" s="18">
        <v>48</v>
      </c>
      <c r="F32" s="41"/>
      <c r="G32" s="43"/>
      <c r="H32" s="43"/>
      <c r="I32" s="42"/>
      <c r="J32" s="18">
        <v>1.04</v>
      </c>
      <c r="K32" s="15" t="str">
        <f t="shared" si="5"/>
        <v/>
      </c>
      <c r="L32" s="16">
        <v>806</v>
      </c>
      <c r="M32" s="16">
        <f>704.89/1.2</f>
        <v>587.4083333333333</v>
      </c>
      <c r="N32" s="16">
        <v>550</v>
      </c>
      <c r="O32" s="16">
        <v>679</v>
      </c>
      <c r="P32" s="16">
        <v>792</v>
      </c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6"/>
        <v>5</v>
      </c>
      <c r="AB32" s="19">
        <f t="shared" si="7"/>
        <v>682.89</v>
      </c>
      <c r="AC32" s="19">
        <f t="shared" si="8"/>
        <v>32778.720000000001</v>
      </c>
      <c r="AD32" s="34">
        <f t="shared" si="9"/>
        <v>16.991158030049856</v>
      </c>
    </row>
    <row r="33" spans="1:30" ht="15.75">
      <c r="A33" s="13">
        <v>16</v>
      </c>
      <c r="B33" s="14" t="s">
        <v>96</v>
      </c>
      <c r="C33" s="14" t="s">
        <v>129</v>
      </c>
      <c r="D33" s="39" t="s">
        <v>76</v>
      </c>
      <c r="E33" s="18">
        <v>4</v>
      </c>
      <c r="F33" s="41"/>
      <c r="G33" s="43"/>
      <c r="H33" s="43"/>
      <c r="I33" s="42"/>
      <c r="J33" s="18">
        <v>1.04</v>
      </c>
      <c r="K33" s="15" t="str">
        <f t="shared" si="5"/>
        <v/>
      </c>
      <c r="L33" s="16">
        <v>3434</v>
      </c>
      <c r="M33" s="16">
        <f>2473.51/1.2</f>
        <v>2061.2583333333337</v>
      </c>
      <c r="N33" s="16">
        <v>1875</v>
      </c>
      <c r="O33" s="16">
        <v>2924.25</v>
      </c>
      <c r="P33" s="16">
        <v>2700</v>
      </c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6"/>
        <v>5</v>
      </c>
      <c r="AB33" s="19">
        <f t="shared" si="7"/>
        <v>2598.91</v>
      </c>
      <c r="AC33" s="19">
        <f t="shared" si="8"/>
        <v>10395.64</v>
      </c>
      <c r="AD33" s="34">
        <f t="shared" si="9"/>
        <v>24.536534442110415</v>
      </c>
    </row>
    <row r="34" spans="1:30" ht="15.75">
      <c r="A34" s="13">
        <v>17</v>
      </c>
      <c r="B34" s="14" t="s">
        <v>97</v>
      </c>
      <c r="C34" s="14" t="s">
        <v>130</v>
      </c>
      <c r="D34" s="39" t="s">
        <v>76</v>
      </c>
      <c r="E34" s="18">
        <v>10</v>
      </c>
      <c r="F34" s="41"/>
      <c r="G34" s="43"/>
      <c r="H34" s="43"/>
      <c r="I34" s="42"/>
      <c r="J34" s="18">
        <v>1.04</v>
      </c>
      <c r="K34" s="15" t="str">
        <f t="shared" si="5"/>
        <v/>
      </c>
      <c r="L34" s="16">
        <v>4893</v>
      </c>
      <c r="M34" s="16">
        <f>3767.94/1.2</f>
        <v>3139.9500000000003</v>
      </c>
      <c r="N34" s="16">
        <v>2445.83</v>
      </c>
      <c r="O34" s="16">
        <v>4284.58</v>
      </c>
      <c r="P34" s="16">
        <v>3522</v>
      </c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6"/>
        <v>5</v>
      </c>
      <c r="AB34" s="19">
        <f t="shared" si="7"/>
        <v>3657.08</v>
      </c>
      <c r="AC34" s="19">
        <f t="shared" si="8"/>
        <v>36570.800000000003</v>
      </c>
      <c r="AD34" s="34">
        <f t="shared" si="9"/>
        <v>26.206446720206056</v>
      </c>
    </row>
    <row r="35" spans="1:30" ht="15.75">
      <c r="A35" s="13">
        <v>18</v>
      </c>
      <c r="B35" s="14" t="s">
        <v>98</v>
      </c>
      <c r="C35" s="14" t="s">
        <v>131</v>
      </c>
      <c r="D35" s="39" t="s">
        <v>76</v>
      </c>
      <c r="E35" s="18">
        <v>47</v>
      </c>
      <c r="F35" s="41"/>
      <c r="G35" s="43"/>
      <c r="H35" s="43"/>
      <c r="I35" s="42"/>
      <c r="J35" s="18">
        <v>1.04</v>
      </c>
      <c r="K35" s="15" t="str">
        <f t="shared" si="5"/>
        <v/>
      </c>
      <c r="L35" s="16">
        <v>365</v>
      </c>
      <c r="M35" s="16">
        <f>220.41/1.2</f>
        <v>183.67500000000001</v>
      </c>
      <c r="N35" s="16">
        <v>220.83</v>
      </c>
      <c r="O35" s="16">
        <v>345.67</v>
      </c>
      <c r="P35" s="16">
        <v>198</v>
      </c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6"/>
        <v>5</v>
      </c>
      <c r="AB35" s="19">
        <f t="shared" si="7"/>
        <v>262.64</v>
      </c>
      <c r="AC35" s="19">
        <f t="shared" si="8"/>
        <v>12344.08</v>
      </c>
      <c r="AD35" s="34">
        <f t="shared" si="9"/>
        <v>32.71644141313444</v>
      </c>
    </row>
    <row r="36" spans="1:30" ht="15.75">
      <c r="A36" s="13">
        <v>19</v>
      </c>
      <c r="B36" s="14" t="s">
        <v>99</v>
      </c>
      <c r="C36" s="14" t="s">
        <v>132</v>
      </c>
      <c r="D36" s="39" t="s">
        <v>76</v>
      </c>
      <c r="E36" s="18">
        <v>44</v>
      </c>
      <c r="F36" s="41"/>
      <c r="G36" s="43"/>
      <c r="H36" s="43"/>
      <c r="I36" s="42"/>
      <c r="J36" s="18">
        <v>1.04</v>
      </c>
      <c r="K36" s="15" t="str">
        <f t="shared" si="5"/>
        <v/>
      </c>
      <c r="L36" s="16"/>
      <c r="M36" s="16">
        <f>205.6/1.2</f>
        <v>171.33333333333334</v>
      </c>
      <c r="N36" s="16">
        <v>137.5</v>
      </c>
      <c r="O36" s="16">
        <v>215.17</v>
      </c>
      <c r="P36" s="16">
        <v>198</v>
      </c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6"/>
        <v>4</v>
      </c>
      <c r="AB36" s="19">
        <f t="shared" si="7"/>
        <v>180.51</v>
      </c>
      <c r="AC36" s="19">
        <f t="shared" si="8"/>
        <v>7942.44</v>
      </c>
      <c r="AD36" s="34">
        <f t="shared" si="9"/>
        <v>18.762838173213968</v>
      </c>
    </row>
    <row r="37" spans="1:30" ht="15.75">
      <c r="A37" s="13">
        <v>20</v>
      </c>
      <c r="B37" s="14" t="s">
        <v>100</v>
      </c>
      <c r="C37" s="14" t="s">
        <v>133</v>
      </c>
      <c r="D37" s="39" t="s">
        <v>76</v>
      </c>
      <c r="E37" s="18">
        <v>1</v>
      </c>
      <c r="F37" s="41"/>
      <c r="G37" s="43"/>
      <c r="H37" s="43"/>
      <c r="I37" s="42"/>
      <c r="J37" s="18">
        <v>1.04</v>
      </c>
      <c r="K37" s="15" t="str">
        <f t="shared" si="5"/>
        <v/>
      </c>
      <c r="L37" s="16">
        <v>52210</v>
      </c>
      <c r="M37" s="16">
        <f>42382.87/1.2</f>
        <v>35319.058333333334</v>
      </c>
      <c r="N37" s="16">
        <v>26250</v>
      </c>
      <c r="O37" s="16"/>
      <c r="P37" s="16">
        <v>37800</v>
      </c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6"/>
        <v>4</v>
      </c>
      <c r="AB37" s="19">
        <f t="shared" si="7"/>
        <v>37894.770000000004</v>
      </c>
      <c r="AC37" s="19">
        <f t="shared" si="8"/>
        <v>37894.770000000004</v>
      </c>
      <c r="AD37" s="34">
        <f t="shared" si="9"/>
        <v>28.387754167031144</v>
      </c>
    </row>
    <row r="38" spans="1:30" ht="15.75">
      <c r="A38" s="13">
        <v>21</v>
      </c>
      <c r="B38" s="14" t="s">
        <v>101</v>
      </c>
      <c r="C38" s="14" t="s">
        <v>134</v>
      </c>
      <c r="D38" s="39" t="s">
        <v>76</v>
      </c>
      <c r="E38" s="18">
        <v>12</v>
      </c>
      <c r="F38" s="41"/>
      <c r="G38" s="43"/>
      <c r="H38" s="43"/>
      <c r="I38" s="42"/>
      <c r="J38" s="18">
        <v>1.04</v>
      </c>
      <c r="K38" s="15" t="str">
        <f t="shared" si="5"/>
        <v/>
      </c>
      <c r="L38" s="16"/>
      <c r="M38" s="16">
        <f>291.53/1.2</f>
        <v>242.94166666666666</v>
      </c>
      <c r="N38" s="16">
        <v>208.33</v>
      </c>
      <c r="O38" s="16">
        <v>287.92</v>
      </c>
      <c r="P38" s="16">
        <v>300</v>
      </c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si="6"/>
        <v>4</v>
      </c>
      <c r="AB38" s="19">
        <f t="shared" si="7"/>
        <v>259.8</v>
      </c>
      <c r="AC38" s="19">
        <f t="shared" si="8"/>
        <v>3117.6000000000004</v>
      </c>
      <c r="AD38" s="34">
        <f t="shared" si="9"/>
        <v>16.239643601169835</v>
      </c>
    </row>
    <row r="39" spans="1:30" ht="15.75">
      <c r="A39" s="13">
        <v>22</v>
      </c>
      <c r="B39" s="14" t="s">
        <v>102</v>
      </c>
      <c r="C39" s="14" t="s">
        <v>135</v>
      </c>
      <c r="D39" s="39" t="s">
        <v>76</v>
      </c>
      <c r="E39" s="18">
        <v>34</v>
      </c>
      <c r="F39" s="41"/>
      <c r="G39" s="43"/>
      <c r="H39" s="43"/>
      <c r="I39" s="42"/>
      <c r="J39" s="18">
        <v>1.04</v>
      </c>
      <c r="K39" s="15" t="str">
        <f t="shared" si="5"/>
        <v/>
      </c>
      <c r="L39" s="16">
        <v>1813</v>
      </c>
      <c r="M39" s="16">
        <f>1411.05/1.2</f>
        <v>1175.875</v>
      </c>
      <c r="N39" s="16">
        <v>1043.33</v>
      </c>
      <c r="O39" s="16">
        <v>1521.5</v>
      </c>
      <c r="P39" s="16">
        <v>1398</v>
      </c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7">
        <f t="shared" si="6"/>
        <v>5</v>
      </c>
      <c r="AB39" s="19">
        <f t="shared" si="7"/>
        <v>1390.3500000000001</v>
      </c>
      <c r="AC39" s="19">
        <f t="shared" si="8"/>
        <v>47271.9</v>
      </c>
      <c r="AD39" s="34">
        <f t="shared" si="9"/>
        <v>21.646544805261481</v>
      </c>
    </row>
    <row r="40" spans="1:30" ht="15.75">
      <c r="A40" s="13">
        <v>23</v>
      </c>
      <c r="B40" s="14" t="s">
        <v>103</v>
      </c>
      <c r="C40" s="14" t="s">
        <v>136</v>
      </c>
      <c r="D40" s="39" t="s">
        <v>76</v>
      </c>
      <c r="E40" s="18">
        <v>74</v>
      </c>
      <c r="F40" s="41"/>
      <c r="G40" s="43"/>
      <c r="H40" s="43"/>
      <c r="I40" s="42"/>
      <c r="J40" s="18">
        <v>1.04</v>
      </c>
      <c r="K40" s="15" t="str">
        <f t="shared" si="5"/>
        <v/>
      </c>
      <c r="L40" s="16">
        <v>366</v>
      </c>
      <c r="M40" s="16">
        <f>248.63/1.2</f>
        <v>207.19166666666666</v>
      </c>
      <c r="N40" s="16">
        <v>216.67</v>
      </c>
      <c r="O40" s="16">
        <v>310.83</v>
      </c>
      <c r="P40" s="16">
        <v>312</v>
      </c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7">
        <f t="shared" si="6"/>
        <v>5</v>
      </c>
      <c r="AB40" s="19">
        <f t="shared" si="7"/>
        <v>282.54000000000002</v>
      </c>
      <c r="AC40" s="19">
        <f t="shared" si="8"/>
        <v>20907.960000000003</v>
      </c>
      <c r="AD40" s="34">
        <f t="shared" si="9"/>
        <v>24.167385090316117</v>
      </c>
    </row>
    <row r="41" spans="1:30" ht="15.75">
      <c r="A41" s="13">
        <v>24</v>
      </c>
      <c r="B41" s="14" t="s">
        <v>104</v>
      </c>
      <c r="C41" s="14" t="s">
        <v>137</v>
      </c>
      <c r="D41" s="39" t="s">
        <v>76</v>
      </c>
      <c r="E41" s="18">
        <v>4</v>
      </c>
      <c r="F41" s="41"/>
      <c r="G41" s="43"/>
      <c r="H41" s="43"/>
      <c r="I41" s="42"/>
      <c r="J41" s="18">
        <v>1.04</v>
      </c>
      <c r="K41" s="15" t="str">
        <f t="shared" si="5"/>
        <v/>
      </c>
      <c r="L41" s="16">
        <v>174</v>
      </c>
      <c r="M41" s="16">
        <f>126.88/1.2</f>
        <v>105.73333333333333</v>
      </c>
      <c r="N41" s="16">
        <v>100</v>
      </c>
      <c r="O41" s="16">
        <v>149.66999999999999</v>
      </c>
      <c r="P41" s="16">
        <v>144</v>
      </c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7">
        <f t="shared" si="6"/>
        <v>5</v>
      </c>
      <c r="AB41" s="19">
        <f t="shared" si="7"/>
        <v>134.69</v>
      </c>
      <c r="AC41" s="19">
        <f t="shared" si="8"/>
        <v>538.76</v>
      </c>
      <c r="AD41" s="34">
        <f t="shared" si="9"/>
        <v>23.1776158442336</v>
      </c>
    </row>
    <row r="42" spans="1:30" ht="15.75">
      <c r="A42" s="13">
        <v>25</v>
      </c>
      <c r="B42" s="14" t="s">
        <v>105</v>
      </c>
      <c r="C42" s="14" t="s">
        <v>138</v>
      </c>
      <c r="D42" s="39" t="s">
        <v>76</v>
      </c>
      <c r="E42" s="18">
        <v>11</v>
      </c>
      <c r="F42" s="41"/>
      <c r="G42" s="43"/>
      <c r="H42" s="43"/>
      <c r="I42" s="42"/>
      <c r="J42" s="18">
        <v>1.04</v>
      </c>
      <c r="K42" s="15" t="str">
        <f t="shared" si="5"/>
        <v/>
      </c>
      <c r="L42" s="16">
        <v>849</v>
      </c>
      <c r="M42" s="16">
        <f>661.31/1.2</f>
        <v>551.0916666666667</v>
      </c>
      <c r="N42" s="16">
        <v>500</v>
      </c>
      <c r="O42" s="16">
        <v>719.58</v>
      </c>
      <c r="P42" s="16">
        <v>720</v>
      </c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7">
        <f t="shared" si="6"/>
        <v>5</v>
      </c>
      <c r="AB42" s="19">
        <f t="shared" si="7"/>
        <v>667.94</v>
      </c>
      <c r="AC42" s="19">
        <f t="shared" si="8"/>
        <v>7347.34</v>
      </c>
      <c r="AD42" s="34">
        <f t="shared" si="9"/>
        <v>21.175017342480448</v>
      </c>
    </row>
    <row r="43" spans="1:30" ht="15.75">
      <c r="A43" s="13">
        <v>26</v>
      </c>
      <c r="B43" s="14" t="s">
        <v>106</v>
      </c>
      <c r="C43" s="14" t="s">
        <v>139</v>
      </c>
      <c r="D43" s="39" t="s">
        <v>76</v>
      </c>
      <c r="E43" s="18">
        <v>10</v>
      </c>
      <c r="F43" s="41"/>
      <c r="G43" s="43"/>
      <c r="H43" s="43"/>
      <c r="I43" s="42"/>
      <c r="J43" s="18">
        <v>1.04</v>
      </c>
      <c r="K43" s="15" t="str">
        <f t="shared" si="5"/>
        <v/>
      </c>
      <c r="L43" s="16">
        <v>16794</v>
      </c>
      <c r="M43" s="16">
        <f>13149.33/1.2</f>
        <v>10957.775</v>
      </c>
      <c r="N43" s="16"/>
      <c r="O43" s="16">
        <v>14390.33</v>
      </c>
      <c r="P43" s="16">
        <v>8407.7999999999993</v>
      </c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7">
        <f t="shared" si="6"/>
        <v>4</v>
      </c>
      <c r="AB43" s="19">
        <f t="shared" si="7"/>
        <v>12637.48</v>
      </c>
      <c r="AC43" s="19">
        <f t="shared" si="8"/>
        <v>126374.79999999999</v>
      </c>
      <c r="AD43" s="34">
        <f t="shared" si="9"/>
        <v>29.274689364827051</v>
      </c>
    </row>
    <row r="44" spans="1:30" ht="15.75">
      <c r="A44" s="13">
        <v>27</v>
      </c>
      <c r="B44" s="14" t="s">
        <v>107</v>
      </c>
      <c r="C44" s="14" t="s">
        <v>140</v>
      </c>
      <c r="D44" s="39" t="s">
        <v>76</v>
      </c>
      <c r="E44" s="18">
        <v>6</v>
      </c>
      <c r="F44" s="41"/>
      <c r="G44" s="43"/>
      <c r="H44" s="43"/>
      <c r="I44" s="42"/>
      <c r="J44" s="18">
        <v>1.04</v>
      </c>
      <c r="K44" s="15" t="str">
        <f t="shared" si="5"/>
        <v/>
      </c>
      <c r="L44" s="16"/>
      <c r="M44" s="16">
        <f>8618.83/1.2</f>
        <v>7182.3583333333336</v>
      </c>
      <c r="N44" s="16">
        <v>5250</v>
      </c>
      <c r="O44" s="16">
        <v>10845.83</v>
      </c>
      <c r="P44" s="16">
        <v>7560</v>
      </c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7">
        <f t="shared" si="6"/>
        <v>4</v>
      </c>
      <c r="AB44" s="19">
        <f t="shared" si="7"/>
        <v>7709.55</v>
      </c>
      <c r="AC44" s="19">
        <f t="shared" si="8"/>
        <v>46257.3</v>
      </c>
      <c r="AD44" s="34">
        <f t="shared" si="9"/>
        <v>30.128619675570899</v>
      </c>
    </row>
    <row r="45" spans="1:30" ht="15.75">
      <c r="A45" s="13">
        <v>28</v>
      </c>
      <c r="B45" s="14" t="s">
        <v>108</v>
      </c>
      <c r="C45" s="14" t="s">
        <v>141</v>
      </c>
      <c r="D45" s="39" t="s">
        <v>76</v>
      </c>
      <c r="E45" s="18">
        <v>4</v>
      </c>
      <c r="F45" s="41"/>
      <c r="G45" s="43"/>
      <c r="H45" s="43"/>
      <c r="I45" s="42"/>
      <c r="J45" s="18">
        <v>1.04</v>
      </c>
      <c r="K45" s="15" t="str">
        <f t="shared" si="5"/>
        <v/>
      </c>
      <c r="L45" s="16">
        <v>13653</v>
      </c>
      <c r="M45" s="16">
        <f>11297.4/1.2</f>
        <v>9414.5</v>
      </c>
      <c r="N45" s="16">
        <v>8083.33</v>
      </c>
      <c r="O45" s="16">
        <v>11260.58</v>
      </c>
      <c r="P45" s="16">
        <v>11640</v>
      </c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7">
        <f t="shared" si="6"/>
        <v>5</v>
      </c>
      <c r="AB45" s="19">
        <f t="shared" si="7"/>
        <v>10810.29</v>
      </c>
      <c r="AC45" s="19">
        <f t="shared" si="8"/>
        <v>43241.16</v>
      </c>
      <c r="AD45" s="34">
        <f t="shared" si="9"/>
        <v>19.816648547598923</v>
      </c>
    </row>
    <row r="46" spans="1:30" ht="15.75">
      <c r="A46" s="13">
        <v>29</v>
      </c>
      <c r="B46" s="14" t="s">
        <v>109</v>
      </c>
      <c r="C46" s="14" t="s">
        <v>142</v>
      </c>
      <c r="D46" s="39" t="s">
        <v>76</v>
      </c>
      <c r="E46" s="18">
        <v>2</v>
      </c>
      <c r="F46" s="41"/>
      <c r="G46" s="43"/>
      <c r="H46" s="43"/>
      <c r="I46" s="42"/>
      <c r="J46" s="18">
        <v>1.04</v>
      </c>
      <c r="K46" s="15" t="str">
        <f t="shared" si="5"/>
        <v/>
      </c>
      <c r="L46" s="16"/>
      <c r="M46" s="16">
        <f>6690.01/1.2</f>
        <v>5575.0083333333341</v>
      </c>
      <c r="N46" s="16">
        <v>5125</v>
      </c>
      <c r="O46" s="16">
        <v>8393.08</v>
      </c>
      <c r="P46" s="16">
        <v>7380</v>
      </c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7">
        <f t="shared" si="6"/>
        <v>4</v>
      </c>
      <c r="AB46" s="19">
        <f t="shared" si="7"/>
        <v>6618.28</v>
      </c>
      <c r="AC46" s="19">
        <f t="shared" si="8"/>
        <v>13236.56</v>
      </c>
      <c r="AD46" s="34">
        <f t="shared" si="9"/>
        <v>23.160105517100853</v>
      </c>
    </row>
    <row r="47" spans="1:30" ht="25.5">
      <c r="A47" s="13">
        <v>30</v>
      </c>
      <c r="B47" s="14" t="s">
        <v>110</v>
      </c>
      <c r="C47" s="14" t="s">
        <v>143</v>
      </c>
      <c r="D47" s="39" t="s">
        <v>76</v>
      </c>
      <c r="E47" s="18">
        <v>2</v>
      </c>
      <c r="F47" s="41"/>
      <c r="G47" s="43"/>
      <c r="H47" s="43"/>
      <c r="I47" s="42"/>
      <c r="J47" s="18">
        <v>1.04</v>
      </c>
      <c r="K47" s="15" t="str">
        <f t="shared" si="5"/>
        <v/>
      </c>
      <c r="L47" s="16">
        <v>14062</v>
      </c>
      <c r="M47" s="16">
        <f>10026.04/1.2</f>
        <v>8355.0333333333347</v>
      </c>
      <c r="N47" s="16">
        <v>7870.83</v>
      </c>
      <c r="O47" s="16">
        <v>12430.58</v>
      </c>
      <c r="P47" s="16">
        <v>11334</v>
      </c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7">
        <f t="shared" si="6"/>
        <v>5</v>
      </c>
      <c r="AB47" s="19">
        <f t="shared" si="7"/>
        <v>10810.49</v>
      </c>
      <c r="AC47" s="19">
        <f t="shared" si="8"/>
        <v>21620.98</v>
      </c>
      <c r="AD47" s="34">
        <f t="shared" si="9"/>
        <v>24.535880120933516</v>
      </c>
    </row>
    <row r="48" spans="1:30" ht="15.75">
      <c r="A48" s="13">
        <v>31</v>
      </c>
      <c r="B48" s="14" t="s">
        <v>111</v>
      </c>
      <c r="C48" s="14" t="s">
        <v>144</v>
      </c>
      <c r="D48" s="39" t="s">
        <v>76</v>
      </c>
      <c r="E48" s="18">
        <v>10</v>
      </c>
      <c r="F48" s="41"/>
      <c r="G48" s="43"/>
      <c r="H48" s="43"/>
      <c r="I48" s="42"/>
      <c r="J48" s="18">
        <v>1.04</v>
      </c>
      <c r="K48" s="15" t="str">
        <f t="shared" si="5"/>
        <v/>
      </c>
      <c r="L48" s="16">
        <v>3646</v>
      </c>
      <c r="M48" s="16">
        <f>4299.8/1.2</f>
        <v>3583.166666666667</v>
      </c>
      <c r="N48" s="16"/>
      <c r="O48" s="16">
        <v>4705.17</v>
      </c>
      <c r="P48" s="16">
        <v>3330.9</v>
      </c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7">
        <f t="shared" si="6"/>
        <v>4</v>
      </c>
      <c r="AB48" s="19">
        <f t="shared" si="7"/>
        <v>3816.31</v>
      </c>
      <c r="AC48" s="19">
        <f t="shared" si="8"/>
        <v>38163.1</v>
      </c>
      <c r="AD48" s="34">
        <f t="shared" si="9"/>
        <v>15.932081505993862</v>
      </c>
    </row>
    <row r="49" spans="1:30" ht="15.75">
      <c r="A49" s="13">
        <v>32</v>
      </c>
      <c r="B49" s="14" t="s">
        <v>112</v>
      </c>
      <c r="C49" s="14" t="s">
        <v>145</v>
      </c>
      <c r="D49" s="39" t="s">
        <v>76</v>
      </c>
      <c r="E49" s="18">
        <v>25</v>
      </c>
      <c r="F49" s="41"/>
      <c r="G49" s="43"/>
      <c r="H49" s="43"/>
      <c r="I49" s="42"/>
      <c r="J49" s="18">
        <v>1.04</v>
      </c>
      <c r="K49" s="15" t="str">
        <f t="shared" si="5"/>
        <v/>
      </c>
      <c r="L49" s="16">
        <v>1488</v>
      </c>
      <c r="M49" s="16">
        <f>1300.83/1.2</f>
        <v>1084.0250000000001</v>
      </c>
      <c r="N49" s="16">
        <v>769.17</v>
      </c>
      <c r="O49" s="16">
        <v>1271.42</v>
      </c>
      <c r="P49" s="16">
        <v>1107.5999999999999</v>
      </c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7">
        <f t="shared" si="6"/>
        <v>5</v>
      </c>
      <c r="AB49" s="19">
        <f t="shared" si="7"/>
        <v>1144.05</v>
      </c>
      <c r="AC49" s="19">
        <f t="shared" si="8"/>
        <v>28601.25</v>
      </c>
      <c r="AD49" s="34">
        <f t="shared" si="9"/>
        <v>23.125828245341157</v>
      </c>
    </row>
    <row r="50" spans="1:30" ht="15.75">
      <c r="A50" s="13">
        <v>33</v>
      </c>
      <c r="B50" s="14" t="s">
        <v>113</v>
      </c>
      <c r="C50" s="14" t="s">
        <v>146</v>
      </c>
      <c r="D50" s="39" t="s">
        <v>76</v>
      </c>
      <c r="E50" s="18">
        <v>70</v>
      </c>
      <c r="F50" s="41"/>
      <c r="G50" s="43"/>
      <c r="H50" s="43"/>
      <c r="I50" s="42"/>
      <c r="J50" s="18">
        <v>1.04</v>
      </c>
      <c r="K50" s="15" t="str">
        <f t="shared" si="5"/>
        <v/>
      </c>
      <c r="L50" s="16">
        <v>96</v>
      </c>
      <c r="M50" s="16">
        <f>74.72/1.2</f>
        <v>62.266666666666666</v>
      </c>
      <c r="N50" s="16">
        <v>57.5</v>
      </c>
      <c r="O50" s="16">
        <v>80.92</v>
      </c>
      <c r="P50" s="16">
        <v>82.8</v>
      </c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7">
        <f t="shared" si="6"/>
        <v>5</v>
      </c>
      <c r="AB50" s="19">
        <f t="shared" si="7"/>
        <v>75.900000000000006</v>
      </c>
      <c r="AC50" s="19">
        <f t="shared" si="8"/>
        <v>5313</v>
      </c>
      <c r="AD50" s="34">
        <f t="shared" si="9"/>
        <v>20.84486515736204</v>
      </c>
    </row>
    <row r="51" spans="1:30">
      <c r="A51" s="30"/>
      <c r="B51" s="31"/>
      <c r="C51" s="63" t="s">
        <v>5</v>
      </c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2"/>
      <c r="AC51" s="32">
        <f>SUM(AC18:AC50)</f>
        <v>1599273.4600000002</v>
      </c>
      <c r="AD51" s="33"/>
    </row>
    <row r="52" spans="1:30"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1"/>
    </row>
    <row r="53" spans="1:30" s="22" customFormat="1" hidden="1">
      <c r="C53" s="22" t="s">
        <v>8</v>
      </c>
      <c r="N53" s="22">
        <v>7237.5</v>
      </c>
    </row>
    <row r="54" spans="1:30" s="22" customFormat="1" hidden="1">
      <c r="C54" s="23" t="s">
        <v>30</v>
      </c>
    </row>
    <row r="55" spans="1:30" s="22" customFormat="1" hidden="1">
      <c r="C55" s="23" t="s">
        <v>31</v>
      </c>
    </row>
    <row r="56" spans="1:30" s="22" customFormat="1" hidden="1">
      <c r="C56" s="23" t="s">
        <v>32</v>
      </c>
    </row>
    <row r="57" spans="1:30">
      <c r="L57" s="24"/>
    </row>
    <row r="58" spans="1:30" s="3" customFormat="1" ht="15.75">
      <c r="C58" s="25" t="s">
        <v>0</v>
      </c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30" s="3" customFormat="1" ht="15.75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30" s="3" customFormat="1" ht="15.75">
      <c r="C60" s="40">
        <v>44944</v>
      </c>
      <c r="D60" s="26"/>
      <c r="E60" s="26"/>
      <c r="F60" s="48" t="s">
        <v>74</v>
      </c>
      <c r="G60" s="48"/>
      <c r="H60" s="48"/>
      <c r="I60" s="48"/>
      <c r="J60" s="48"/>
      <c r="K60" s="27"/>
      <c r="L60" s="48"/>
      <c r="M60" s="48"/>
      <c r="N60" s="48"/>
      <c r="O60" s="37"/>
      <c r="P60" s="37"/>
      <c r="Q60" s="1"/>
      <c r="R60" s="1"/>
      <c r="S60" s="1"/>
      <c r="T60" s="1"/>
      <c r="U60" s="1"/>
      <c r="V60" s="26"/>
      <c r="W60" s="26"/>
      <c r="X60" s="26"/>
      <c r="Y60" s="26"/>
      <c r="Z60" s="26"/>
      <c r="AA60" s="1"/>
      <c r="AB60" s="26"/>
      <c r="AC60" s="28"/>
    </row>
    <row r="61" spans="1:30" s="3" customFormat="1" ht="15.75">
      <c r="C61" s="38" t="s">
        <v>2</v>
      </c>
      <c r="D61" s="26"/>
      <c r="E61" s="26"/>
      <c r="F61" s="50" t="s">
        <v>73</v>
      </c>
      <c r="G61" s="50"/>
      <c r="H61" s="50"/>
      <c r="I61" s="50"/>
      <c r="J61" s="50"/>
      <c r="K61" s="1"/>
      <c r="L61" s="49" t="s">
        <v>7</v>
      </c>
      <c r="M61" s="49"/>
      <c r="N61" s="49"/>
      <c r="O61" s="37"/>
      <c r="P61" s="37"/>
      <c r="Q61" s="1"/>
      <c r="R61" s="1"/>
      <c r="S61" s="1"/>
      <c r="T61" s="1"/>
      <c r="U61" s="1"/>
      <c r="V61" s="26"/>
      <c r="W61" s="26"/>
      <c r="X61" s="26"/>
      <c r="Y61" s="26"/>
      <c r="Z61" s="26"/>
      <c r="AA61" s="1"/>
      <c r="AB61" s="26"/>
    </row>
    <row r="62" spans="1:30">
      <c r="C62" s="29"/>
      <c r="V62" s="27"/>
      <c r="W62" s="27"/>
      <c r="X62" s="27"/>
      <c r="Y62" s="27"/>
      <c r="Z62" s="27"/>
      <c r="AB62" s="27"/>
    </row>
    <row r="63" spans="1:30">
      <c r="C63" s="25" t="s">
        <v>27</v>
      </c>
      <c r="V63" s="27"/>
      <c r="W63" s="27"/>
      <c r="X63" s="27"/>
      <c r="Y63" s="27"/>
      <c r="Z63" s="27"/>
      <c r="AB63" s="27"/>
    </row>
    <row r="64" spans="1:30">
      <c r="V64" s="27"/>
      <c r="W64" s="27"/>
      <c r="X64" s="27"/>
      <c r="Y64" s="27"/>
      <c r="Z64" s="27"/>
      <c r="AB64" s="27"/>
    </row>
    <row r="65" spans="3:30">
      <c r="C65" s="40">
        <v>44944</v>
      </c>
      <c r="D65" s="26"/>
      <c r="E65" s="26"/>
      <c r="F65" s="48" t="s">
        <v>75</v>
      </c>
      <c r="G65" s="48"/>
      <c r="H65" s="48"/>
      <c r="I65" s="48"/>
      <c r="J65" s="48"/>
      <c r="K65" s="27"/>
      <c r="L65" s="48"/>
      <c r="M65" s="48"/>
      <c r="N65" s="48"/>
      <c r="O65" s="37"/>
      <c r="P65" s="37"/>
      <c r="V65" s="26"/>
      <c r="W65" s="26"/>
      <c r="X65" s="26"/>
      <c r="Y65" s="26"/>
      <c r="Z65" s="26"/>
      <c r="AB65" s="26"/>
    </row>
    <row r="66" spans="3:30">
      <c r="C66" s="38" t="s">
        <v>2</v>
      </c>
      <c r="D66" s="26"/>
      <c r="E66" s="26"/>
      <c r="F66" s="50" t="s">
        <v>73</v>
      </c>
      <c r="G66" s="50"/>
      <c r="H66" s="50"/>
      <c r="I66" s="50"/>
      <c r="J66" s="50"/>
      <c r="L66" s="49" t="s">
        <v>7</v>
      </c>
      <c r="M66" s="49"/>
      <c r="N66" s="49"/>
      <c r="O66" s="37"/>
      <c r="P66" s="37"/>
      <c r="V66" s="26"/>
      <c r="W66" s="26"/>
      <c r="X66" s="26"/>
      <c r="Y66" s="26"/>
      <c r="Z66" s="26"/>
      <c r="AB66" s="26"/>
    </row>
    <row r="69" spans="3:30">
      <c r="C69" s="25" t="s">
        <v>66</v>
      </c>
    </row>
    <row r="71" spans="3:30"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50 A18:E50" name="Диапазон3"/>
    <protectedRange sqref="P18:U50 X18:Z50" name="Диапазон4"/>
    <protectedRange sqref="C60 F60 L60 L65 F65 C65" name="Диапазон5"/>
    <protectedRange sqref="D54:AC56" name="Диапазон6"/>
    <protectedRange sqref="V1" name="Диапазон8_1"/>
    <protectedRange sqref="C54:C56" name="Диапазон6_1"/>
    <protectedRange sqref="F18:F50" name="Диапазон3_3"/>
    <protectedRange sqref="V18:W50 L18:O50" name="Диапазон4_1"/>
  </protectedRanges>
  <autoFilter ref="A17:AD51"/>
  <mergeCells count="38">
    <mergeCell ref="C71:AD71"/>
    <mergeCell ref="L15:P15"/>
    <mergeCell ref="AD14:AD16"/>
    <mergeCell ref="A14:A16"/>
    <mergeCell ref="C4:AC4"/>
    <mergeCell ref="C51:M5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65:N65"/>
    <mergeCell ref="L66:N66"/>
    <mergeCell ref="F65:J65"/>
    <mergeCell ref="F66:J66"/>
    <mergeCell ref="J14:J16"/>
    <mergeCell ref="F15:F16"/>
    <mergeCell ref="L60:N60"/>
    <mergeCell ref="L61:N61"/>
    <mergeCell ref="F60:J60"/>
    <mergeCell ref="F61:J61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2022-09-23T10:57:14Z</cp:lastPrinted>
  <dcterms:created xsi:type="dcterms:W3CDTF">1996-10-08T23:32:33Z</dcterms:created>
  <dcterms:modified xsi:type="dcterms:W3CDTF">2023-01-19T06:06:21Z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